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sharedStrings.xml><?xml version="1.0" encoding="utf-8"?>
<sst xmlns="http://schemas.openxmlformats.org/spreadsheetml/2006/main" count="564" uniqueCount="334">
  <si>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</si>
  <si>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</si>
  <si>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</si>
  <si>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</si>
  <si>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</si>
  <si>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</si>
  <si>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</si>
  <si>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</si>
  <si>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</si>
  <si>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</si>
  <si>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</si>
  <si>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</si>
  <si>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</si>
  <si>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</si>
  <si>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</si>
  <si>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</si>
  <si>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</si>
  <si>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</si>
  <si>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</si>
  <si>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</si>
  <si>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</si>
  <si>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</si>
  <si>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</si>
  <si>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</si>
  <si>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</si>
  <si>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</si>
  <si>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</si>
  <si>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</si>
  <si>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</si>
  <si>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</si>
  <si>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</si>
  <si>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</si>
  <si>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</si>
  <si>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</si>
  <si>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</si>
  <si>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</si>
  <si>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</si>
  <si>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</si>
  <si>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</si>
  <si>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</si>
  <si>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</si>
  <si>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</si>
  <si>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</si>
  <si>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</si>
  <si>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</si>
  <si>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</si>
  <si>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</si>
  <si>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</si>
  <si>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</si>
  <si>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</si>
  <si>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</si>
  <si>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</si>
  <si>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</si>
  <si>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</si>
  <si>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</si>
  <si>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</si>
  <si>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</si>
  <si>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</si>
  <si>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</si>
  <si>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</si>
  <si>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</si>
  <si>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</si>
  <si>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</si>
  <si>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</si>
  <si>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</si>
  <si>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</si>
  <si>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</si>
  <si>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</si>
  <si>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</si>
  <si>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</si>
  <si>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</si>
  <si>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</si>
  <si>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</si>
  <si>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</si>
  <si>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</si>
  <si>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</si>
  <si>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</si>
  <si>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</si>
  <si>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</si>
  <si>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</si>
  <si>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</si>
  <si>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</si>
  <si>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</si>
  <si>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</si>
  <si>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</si>
  <si>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</si>
  <si>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</si>
  <si>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</si>
  <si>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</si>
  <si>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</si>
  <si>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</si>
  <si>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</si>
  <si>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</si>
  <si>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</si>
  <si>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</si>
  <si>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</si>
  <si>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</si>
  <si>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</si>
  <si>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</si>
  <si>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</si>
  <si>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</si>
  <si>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</si>
  <si>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</si>
  <si>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</si>
  <si>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</si>
  <si>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</si>
  <si>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</si>
  <si>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</si>
  <si>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</si>
  <si>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</si>
  <si>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</si>
  <si>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</si>
  <si>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</si>
  <si>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</si>
  <si>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</si>
  <si>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</si>
  <si>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</si>
  <si>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</si>
  <si>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</si>
  <si>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</si>
  <si>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</si>
  <si>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</si>
  <si>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</si>
  <si>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</si>
  <si>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</si>
  <si>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</si>
  <si>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</si>
  <si>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</si>
  <si>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</si>
  <si>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</si>
  <si>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</si>
  <si>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</si>
  <si>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</si>
  <si>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</si>
  <si>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</si>
  <si>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</si>
  <si>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</si>
  <si>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</si>
  <si>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</si>
  <si>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</si>
  <si>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</si>
  <si>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</si>
  <si>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</si>
  <si>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</si>
  <si>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</si>
  <si>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</si>
  <si>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</si>
  <si>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</si>
  <si>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</si>
  <si>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</si>
  <si>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</si>
  <si>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</si>
  <si>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</si>
  <si>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</si>
  <si>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</si>
  <si>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</si>
  <si>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</si>
  <si>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</si>
  <si>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</si>
  <si>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</si>
  <si>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</si>
  <si>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</si>
  <si>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</si>
  <si>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</si>
  <si>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</si>
  <si>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</si>
  <si>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</si>
  <si>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</si>
  <si>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</si>
  <si>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</si>
  <si>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</si>
  <si>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</si>
  <si>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</si>
  <si>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</si>
  <si>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</si>
  <si>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</si>
  <si>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</si>
  <si>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</si>
  <si>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</si>
  <si>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</si>
  <si>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</si>
  <si>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</si>
  <si>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</si>
  <si>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</si>
  <si>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</si>
  <si>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</si>
  <si>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</si>
  <si>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</si>
  <si>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</si>
  <si>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</si>
  <si>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</si>
  <si>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</si>
  <si>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</si>
  <si>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</si>
  <si>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</si>
  <si>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</si>
  <si>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</si>
  <si>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</si>
  <si>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</si>
  <si>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</si>
  <si>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</si>
  <si>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</si>
  <si>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</si>
  <si>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</si>
  <si>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</si>
  <si>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</si>
  <si>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</si>
  <si>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</si>
  <si>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</si>
  <si>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</si>
  <si>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</si>
  <si>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</si>
  <si>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</si>
  <si>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</si>
  <si>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</si>
  <si>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</si>
  <si>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</si>
  <si>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</si>
  <si>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</si>
  <si>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</si>
  <si>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</si>
  <si>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</si>
  <si>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</si>
  <si>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</si>
  <si>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</si>
  <si>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</si>
  <si>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</si>
  <si>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</si>
  <si>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</si>
  <si>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</si>
  <si>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</si>
  <si>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</si>
  <si>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</si>
  <si>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</si>
  <si>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</si>
  <si>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</si>
  <si>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</si>
  <si>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</si>
  <si>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</si>
  <si>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</si>
  <si>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</si>
  <si>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</si>
  <si>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</si>
  <si>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</si>
  <si>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</si>
  <si>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</si>
  <si>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</si>
  <si>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</si>
  <si>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</si>
  <si>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</si>
  <si>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</si>
  <si>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</si>
  <si>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</si>
  <si>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</si>
  <si>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</si>
  <si>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</si>
  <si>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</si>
  <si>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</si>
  <si>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</si>
  <si>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</si>
  <si>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</si>
  <si>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</si>
  <si>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многофункциональных печатающих устройств для нужд Уфимского филиала ООО «Интер РАО-Инжиниринг»</t>
  </si>
  <si>
    <t>Внимание!!!  Обязательно прочитайте инструкцию по заполнению в конце таблицы.</t>
  </si>
  <si>
    <t>Лот</t>
  </si>
  <si>
    <t>216.26.00008 Приобретение многофункциональных печатающих устройств для нужд Уфимского филиала ООО «Интер РАО-Инжиниринг»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</si>
  <si>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</si>
  <si>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</si>
  <si>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</si>
  <si>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</si>
  <si>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</si>
  <si>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</si>
  <si>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</si>
  <si>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</si>
  <si>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</si>
  <si>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</si>
  <si>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</si>
  <si>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</si>
  <si>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</si>
  <si>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</si>
  <si>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</si>
  <si>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</si>
  <si>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</si>
  <si>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</si>
  <si>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</si>
  <si>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</si>
  <si>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</si>
  <si>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</si>
  <si>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</si>
  <si>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</si>
  <si>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</si>
  <si>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</si>
  <si>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</si>
  <si>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</si>
  <si>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</si>
  <si>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</si>
  <si>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</si>
  <si>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</si>
  <si>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</si>
  <si>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</si>
  <si>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</si>
  <si>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</si>
  <si>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</si>
  <si>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</si>
  <si>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</si>
  <si>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</si>
  <si>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</si>
  <si>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</si>
  <si>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</si>
  <si>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</si>
  <si>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</si>
  <si>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</si>
  <si>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Инжиниринг-&gt;УФ</t>
  </si>
  <si>
    <t>465509</t>
  </si>
  <si>
    <t>Тумба PF-470 с кассетой на 500 листов, KYOCERA 1203NP3NL0</t>
  </si>
  <si>
    <t>Тумба KYOCERA 1203NP3NL0</t>
  </si>
  <si>
    <t>Штука</t>
  </si>
  <si>
    <t>636441</t>
  </si>
  <si>
    <t>Устройство многофункциональное (МФУ), цветное, лазерное, формат A3, печать: цветная 12стр/мин, разрешение 1200х1200pdi, ч/б 12стр/мин, разрешение 1200х1200pdi, сканер 50 стр/мин, разрешение 600х600pdi, копир 24 стр/мин, разрешение 600х600pdi, факс 33.6Кбит, разрешение 400х400pdi, интерфейсы: Ethernet (RJ-45), USB 2.0, слот для SD карты, KYOCERA 1102P43NL0, дополнительное обозначение: ECOSYS M8124cidn</t>
  </si>
  <si>
    <t>Устройство МФУ KYOCERA 1102P43NL0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</si>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</sst>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4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8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4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6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0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0.00390625" customWidth="true"/>
    <col min="20" max="20" style="1" collapsed="true" width="0.00390625" customWidth="true"/>
    <col min="23" max="23" style="1" collapsed="true" width="0.00390625" customWidth="true"/>
    <col min="22" max="22" style="1" collapsed="true" width="24.0" customWidth="true"/>
    <col min="19" max="19" style="1" collapsed="true" width="0.00390625" customWidth="true"/>
    <col min="21" max="21" style="1" collapsed="true" width="24.0" customWidth="true"/>
    <col min="18" max="18" style="1" collapsed="true" width="20.0" customWidth="true"/>
    <col min="16" max="16" style="1" collapsed="true" width="0.00390625" customWidth="true"/>
    <col min="17" max="17" style="1" collapsed="true" width="20.5703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9">
        <v>32902.0</v>
      </c>
      <c r="AN1" t="n" s="9">
        <v>101100.0</v>
      </c>
      <c r="AO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</row>
    <row r="4" ht="35.2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</row>
    <row r="15" ht="29.25" customHeight="true">
      <c r="A15" s="43"/>
      <c r="B15" s="51"/>
      <c r="C15" s="51"/>
      <c r="D15" t="s" s="44">
        <v>290</v>
      </c>
      <c r="E15" t="s" s="44">
        <v>291</v>
      </c>
      <c r="F15" t="s" s="44">
        <v>292</v>
      </c>
      <c r="G15" t="s" s="44">
        <v>293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t="s" s="55">
        <v>294</v>
      </c>
      <c r="X15" s="56"/>
      <c r="Y15" t="s" s="55">
        <v>295</v>
      </c>
      <c r="Z15" s="56"/>
      <c r="AA15" t="s" s="55">
        <v>296</v>
      </c>
      <c r="AB15" s="56"/>
      <c r="AC15" t="s" s="55">
        <v>297</v>
      </c>
      <c r="AD15" s="56"/>
      <c r="AE15" t="s" s="55">
        <v>298</v>
      </c>
      <c r="AF15" s="56"/>
      <c r="AG15" t="s" s="55">
        <v>299</v>
      </c>
      <c r="AH15" s="56"/>
      <c r="AI15" t="s" s="55">
        <v>300</v>
      </c>
      <c r="AJ15" s="56"/>
      <c r="AK15" t="s" s="55">
        <v>301</v>
      </c>
      <c r="AL15" s="56"/>
      <c r="AM15" t="s" s="55">
        <v>302</v>
      </c>
      <c r="AN15" s="56"/>
      <c r="AO15" t="s" s="55">
        <v>303</v>
      </c>
      <c r="AP15" s="56"/>
      <c r="AQ15" t="s" s="55">
        <v>304</v>
      </c>
      <c r="AR15" s="56"/>
      <c r="AS15" t="s" s="55">
        <v>305</v>
      </c>
      <c r="AT15" s="56"/>
      <c r="AU15" t="s" s="55">
        <v>294</v>
      </c>
      <c r="AV15" s="56"/>
      <c r="AW15" t="s" s="55">
        <v>295</v>
      </c>
      <c r="AX15" s="56"/>
      <c r="AY15" t="s" s="55">
        <v>296</v>
      </c>
      <c r="AZ15" s="56"/>
      <c r="BA15" t="s" s="55">
        <v>297</v>
      </c>
      <c r="BB15" s="56"/>
      <c r="BC15" t="s" s="55">
        <v>298</v>
      </c>
      <c r="BD15" s="56"/>
      <c r="BE15" t="s" s="55">
        <v>299</v>
      </c>
      <c r="BF15" s="56"/>
      <c r="BG15" t="s" s="55">
        <v>300</v>
      </c>
      <c r="BH15" s="56"/>
      <c r="BI15" t="s" s="55">
        <v>301</v>
      </c>
      <c r="BJ15" s="56"/>
      <c r="BK15" t="s" s="55">
        <v>302</v>
      </c>
      <c r="BL15" s="56"/>
      <c r="BM15" t="s" s="55">
        <v>303</v>
      </c>
      <c r="BN15" s="56"/>
      <c r="BO15" t="s" s="55">
        <v>304</v>
      </c>
      <c r="BP15" s="56"/>
      <c r="BQ15" t="s" s="55">
        <v>305</v>
      </c>
      <c r="BR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t="s" s="62">
        <v>256</v>
      </c>
      <c r="X16" t="s" s="62">
        <v>306</v>
      </c>
      <c r="Y16" t="s" s="62">
        <v>307</v>
      </c>
      <c r="Z16" t="s" s="62">
        <v>306</v>
      </c>
      <c r="AA16" t="s" s="62">
        <v>307</v>
      </c>
      <c r="AB16" t="s" s="62">
        <v>306</v>
      </c>
      <c r="AC16" t="s" s="62">
        <v>307</v>
      </c>
      <c r="AD16" t="s" s="62">
        <v>306</v>
      </c>
      <c r="AE16" t="s" s="62">
        <v>307</v>
      </c>
      <c r="AF16" t="s" s="62">
        <v>306</v>
      </c>
      <c r="AG16" t="s" s="62">
        <v>307</v>
      </c>
      <c r="AH16" t="s" s="62">
        <v>306</v>
      </c>
      <c r="AI16" t="s" s="62">
        <v>307</v>
      </c>
      <c r="AJ16" t="s" s="62">
        <v>306</v>
      </c>
      <c r="AK16" t="s" s="62">
        <v>307</v>
      </c>
      <c r="AL16" t="s" s="62">
        <v>306</v>
      </c>
      <c r="AM16" t="s" s="62">
        <v>307</v>
      </c>
      <c r="AN16" t="s" s="62">
        <v>306</v>
      </c>
      <c r="AO16" t="s" s="62">
        <v>307</v>
      </c>
      <c r="AP16" t="s" s="62">
        <v>306</v>
      </c>
      <c r="AQ16" t="s" s="62">
        <v>307</v>
      </c>
      <c r="AR16" t="s" s="62">
        <v>306</v>
      </c>
      <c r="AS16" t="s" s="62">
        <v>307</v>
      </c>
      <c r="AT16" t="s" s="62">
        <v>306</v>
      </c>
      <c r="AU16" t="s" s="62">
        <v>307</v>
      </c>
      <c r="AV16" t="s" s="62">
        <v>306</v>
      </c>
      <c r="AW16" t="s" s="62">
        <v>307</v>
      </c>
      <c r="AX16" t="s" s="62">
        <v>306</v>
      </c>
      <c r="AY16" t="s" s="62">
        <v>307</v>
      </c>
      <c r="AZ16" t="s" s="62">
        <v>306</v>
      </c>
      <c r="BA16" t="s" s="62">
        <v>307</v>
      </c>
      <c r="BB16" t="s" s="62">
        <v>306</v>
      </c>
      <c r="BC16" t="s" s="62">
        <v>307</v>
      </c>
      <c r="BD16" t="s" s="62">
        <v>306</v>
      </c>
      <c r="BE16" t="s" s="62">
        <v>307</v>
      </c>
      <c r="BF16" t="s" s="62">
        <v>306</v>
      </c>
      <c r="BG16" t="s" s="62">
        <v>307</v>
      </c>
      <c r="BH16" t="s" s="62">
        <v>306</v>
      </c>
      <c r="BI16" t="s" s="62">
        <v>307</v>
      </c>
      <c r="BJ16" t="s" s="62">
        <v>306</v>
      </c>
      <c r="BK16" t="s" s="62">
        <v>307</v>
      </c>
      <c r="BL16" t="s" s="62">
        <v>306</v>
      </c>
      <c r="BM16" t="s" s="62">
        <v>307</v>
      </c>
      <c r="BN16" t="s" s="62">
        <v>306</v>
      </c>
      <c r="BO16" t="s" s="62">
        <v>307</v>
      </c>
      <c r="BP16" t="s" s="62">
        <v>306</v>
      </c>
      <c r="BQ16" t="s" s="62">
        <v>307</v>
      </c>
      <c r="BR16" t="s" s="62">
        <v>306</v>
      </c>
      <c r="BS16" t="s" s="63">
        <v>308</v>
      </c>
      <c r="BT16" t="s" s="63">
        <v>309</v>
      </c>
      <c r="BU16" t="s" s="63">
        <v>310</v>
      </c>
      <c r="BV16" t="s" s="63">
        <v>311</v>
      </c>
      <c r="BW16" t="s" s="63">
        <v>308</v>
      </c>
      <c r="BX16" t="s" s="63">
        <v>309</v>
      </c>
      <c r="BY16" t="s" s="63">
        <v>310</v>
      </c>
      <c r="BZ16" t="s" s="63">
        <v>311</v>
      </c>
      <c r="CA16" t="s" s="63">
        <v>308</v>
      </c>
      <c r="CB16" t="s" s="63">
        <v>309</v>
      </c>
      <c r="CC16" t="s" s="63">
        <v>310</v>
      </c>
      <c r="CD16" t="s" s="63">
        <v>311</v>
      </c>
      <c r="CE16" t="s" s="63">
        <v>308</v>
      </c>
      <c r="CF16" t="s" s="63">
        <v>309</v>
      </c>
      <c r="CG16" t="s" s="63">
        <v>310</v>
      </c>
      <c r="CH16" t="s" s="63">
        <v>311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14.0</v>
      </c>
      <c r="R17" t="n" s="67">
        <v>15.0</v>
      </c>
      <c r="S17" t="n" s="67">
        <v>17.0</v>
      </c>
      <c r="T17" t="n" s="67">
        <v>18.0</v>
      </c>
      <c r="U17" t="n" s="67">
        <v>16.0</v>
      </c>
      <c r="V17" t="n" s="67">
        <v>17.0</v>
      </c>
    </row>
    <row r="18">
      <c r="A18" s="7"/>
      <c r="B18" s="4" t="s">
        <v>312</v>
      </c>
      <c r="C18" s="4" t="n">
        <v>1.0</v>
      </c>
      <c r="D18" s="4" t="s">
        <v>313</v>
      </c>
      <c r="E18" s="4" t="s">
        <v>314</v>
      </c>
      <c r="F18" s="4" t="s">
        <v>315</v>
      </c>
      <c r="G18" s="4"/>
      <c r="H18" s="4" t="s">
        <v>316</v>
      </c>
      <c r="I18" s="4" t="s">
        <v>50</v>
      </c>
      <c r="J18" s="5" t="n">
        <v>52849.86</v>
      </c>
      <c r="K18" s="6" t="n">
        <v>3.0</v>
      </c>
      <c r="L18" s="5" t="n">
        <v>158549.58</v>
      </c>
      <c r="M18" s="7"/>
      <c r="N18" s="7"/>
      <c r="O18" s="7"/>
      <c r="P18" s="7"/>
      <c r="Q18" s="7"/>
      <c r="R18" s="7"/>
      <c r="S18" s="7"/>
      <c r="T18" s="7"/>
      <c r="U18" s="5" t="n">
        <f>V18*(ROUNDDOWN(R18,0) + ROUNDDOWN(R18 - ROUNDDOWN(R18,0),9))</f>
        <v>0.0</v>
      </c>
      <c r="V18" s="7" t="n">
        <f>K18</f>
        <v>3.0</v>
      </c>
      <c r="W18" s="4" t="n">
        <v>2578481.0</v>
      </c>
      <c r="X18" s="7"/>
      <c r="Y18" s="7"/>
    </row>
    <row r="19">
      <c r="A19" s="7"/>
      <c r="B19" s="4" t="s">
        <v>312</v>
      </c>
      <c r="C19" s="4" t="n">
        <v>2.0</v>
      </c>
      <c r="D19" s="4" t="s">
        <v>317</v>
      </c>
      <c r="E19" s="4" t="s">
        <v>318</v>
      </c>
      <c r="F19" s="4" t="s">
        <v>319</v>
      </c>
      <c r="G19" s="4"/>
      <c r="H19" s="4" t="s">
        <v>316</v>
      </c>
      <c r="I19" s="4" t="s">
        <v>50</v>
      </c>
      <c r="J19" s="5" t="n">
        <v>205147.18</v>
      </c>
      <c r="K19" s="6" t="n">
        <v>2.0</v>
      </c>
      <c r="L19" s="5" t="n">
        <v>410294.36</v>
      </c>
      <c r="M19" s="7"/>
      <c r="N19" s="7"/>
      <c r="O19" s="7"/>
      <c r="P19" s="7"/>
      <c r="Q19" s="7"/>
      <c r="R19" s="7"/>
      <c r="S19" s="7"/>
      <c r="T19" s="7"/>
      <c r="U19" s="5" t="n">
        <f>V19*(ROUNDDOWN(R19,0) + ROUNDDOWN(R19 - ROUNDDOWN(R19,0),9))</f>
        <v>0.0</v>
      </c>
      <c r="V19" s="7" t="n">
        <f>K19</f>
        <v>2.0</v>
      </c>
      <c r="W19" s="4" t="n">
        <v>2578482.0</v>
      </c>
      <c r="X19" s="7"/>
      <c r="Y19" s="7"/>
    </row>
    <row r="20" ht="12.75" customHeight="true">
      <c r="K20" s="68"/>
      <c r="L20" s="68"/>
    </row>
    <row r="21" ht="15.0" customHeight="true">
      <c r="K21" t="s" s="69">
        <v>320</v>
      </c>
      <c r="L21" s="69"/>
      <c r="M21" s="70"/>
      <c r="N21" s="70"/>
      <c r="O21" s="70"/>
      <c r="P21" s="70"/>
      <c r="Q21" s="70"/>
      <c r="U21" t="s" s="71">
        <v>321</v>
      </c>
      <c r="V21" s="72"/>
    </row>
    <row r="22" ht="15.0" customHeight="true">
      <c r="L22" s="73" t="n">
        <f>SUM(L18:L19)</f>
        <v>568843.94</v>
      </c>
      <c r="U22" s="73" t="n">
        <f>SUM(U18:U19)</f>
        <v>0.0</v>
      </c>
    </row>
    <row r="23" ht="12.75" customHeight="true">
      <c r="R23" s="68"/>
      <c r="S23" t="s" s="68">
        <v>322</v>
      </c>
      <c r="T23" s="68"/>
    </row>
    <row r="24" ht="15.0" customHeight="true">
      <c r="A24" s="7"/>
    </row>
    <row r="25" ht="15.75" customHeight="true">
      <c r="B25" t="s" s="74">
        <v>323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</row>
    <row r="26" ht="19.5" customHeight="true">
      <c r="B26" t="s" s="76">
        <v>324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20.25" customHeight="true">
      <c r="B27" t="s" s="77">
        <v>325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39.75" customHeight="true">
      <c r="B28" t="s" s="79">
        <v>326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ht="31.5" customHeight="true">
      <c r="B29" t="s" s="77">
        <v>327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ht="18.0" customHeight="true">
      <c r="B30" t="s" s="77">
        <v>328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ht="22.5" customHeight="true">
      <c r="B31" t="s" s="77">
        <v>329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ht="19.5" customHeight="true">
      <c r="B32" t="s" s="77">
        <v>330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ht="22.5" customHeight="true">
      <c r="B33" t="s" s="77">
        <v>331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ht="34.5" customHeight="true">
      <c r="B34" t="s" s="77">
        <v>332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ht="36.0" customHeight="true">
      <c r="B35" t="s" s="77">
        <v>333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</row>
    <row r="36" ht="32.25" customHeight="true"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</row>
    <row r="37" ht="33.75" customHeight="true">
      <c r="B37" s="83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ht="33.75" customHeight="true">
      <c r="B38" s="83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ht="33.75" customHeight="true">
      <c r="B39" s="83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  <row r="40" ht="24.75" customHeight="true">
      <c r="A40" s="7"/>
    </row>
  </sheetData>
  <sheetProtection autoFilter="false" sort="false" password="CDB0" sheet="true" scenarios="true" objects="true"/>
  <autoFilter ref="B17:S19"/>
  <mergeCells>
    <mergeCell ref="B36:U36"/>
    <mergeCell ref="B37:U37"/>
    <mergeCell ref="B38:U38"/>
    <mergeCell ref="B39:U39"/>
    <mergeCell ref="B35:U35"/>
    <mergeCell ref="B32:U32"/>
    <mergeCell ref="B33:U33"/>
    <mergeCell ref="B34:U34"/>
    <mergeCell ref="B26:U26"/>
    <mergeCell ref="B27:U27"/>
    <mergeCell ref="B28:U28"/>
    <mergeCell ref="B29:U29"/>
    <mergeCell ref="B30:U30"/>
    <mergeCell ref="B31:U31"/>
    <mergeCell ref="BI15:BJ15"/>
    <mergeCell ref="BK15:BL15"/>
    <mergeCell ref="BM15:BN15"/>
    <mergeCell ref="BO15:BP15"/>
    <mergeCell ref="BQ15:BR15"/>
    <mergeCell ref="K21:L21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4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2026-03-02T12:52:38Z</dcterms:created>
  <dc:creator>Apache POI</dc:creator>
</cp:coreProperties>
</file>